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F5383410-EFFC-4641-9D3F-9D6006EC965F}" xr6:coauthVersionLast="47" xr6:coauthVersionMax="47" xr10:uidLastSave="{00000000-0000-0000-0000-000000000000}"/>
  <bookViews>
    <workbookView xWindow="1170" yWindow="5175" windowWidth="2160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(compressed)'!$A$1:$Q$41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L16" i="8"/>
  <c r="I16" i="8"/>
  <c r="M16" i="8" s="1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8" i="8" l="1"/>
  <c r="P8" i="8" s="1"/>
  <c r="O8" i="8"/>
  <c r="N20" i="8"/>
  <c r="P20" i="8" s="1"/>
  <c r="O20" i="8"/>
  <c r="O23" i="8"/>
  <c r="N23" i="8"/>
  <c r="P23" i="8" s="1"/>
  <c r="N16" i="8"/>
  <c r="P16" i="8" s="1"/>
  <c r="O16" i="8"/>
  <c r="N12" i="8"/>
  <c r="P12" i="8" s="1"/>
  <c r="O12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8" i="3"/>
  <c r="L28" i="3" s="1"/>
  <c r="H29" i="3"/>
  <c r="L29" i="3" s="1"/>
  <c r="H30" i="3"/>
  <c r="L30" i="3" s="1"/>
  <c r="H29" i="2"/>
  <c r="L29" i="2" s="1"/>
  <c r="H30" i="2"/>
  <c r="L30" i="2" s="1"/>
  <c r="H31" i="2"/>
  <c r="L31" i="2" s="1"/>
  <c r="M30" i="3" l="1"/>
  <c r="O30" i="3" s="1"/>
  <c r="N30" i="3"/>
  <c r="M29" i="3"/>
  <c r="O29" i="3" s="1"/>
  <c r="N29" i="3"/>
  <c r="M28" i="3"/>
  <c r="O28" i="3" s="1"/>
  <c r="N28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6" i="3"/>
  <c r="L36" i="3" s="1"/>
  <c r="N36" i="3" l="1"/>
  <c r="M36" i="3"/>
  <c r="O36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39" i="3"/>
  <c r="L39" i="3" s="1"/>
  <c r="H38" i="3"/>
  <c r="L38" i="3" s="1"/>
  <c r="H37" i="3"/>
  <c r="L37" i="3" s="1"/>
  <c r="H35" i="3"/>
  <c r="L35" i="3" s="1"/>
  <c r="H34" i="3"/>
  <c r="L34" i="3" s="1"/>
  <c r="H33" i="3"/>
  <c r="L33" i="3" s="1"/>
  <c r="H32" i="3"/>
  <c r="L32" i="3" s="1"/>
  <c r="H31" i="3"/>
  <c r="L31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7" i="3"/>
  <c r="O37" i="3" s="1"/>
  <c r="N37" i="3"/>
  <c r="M22" i="3"/>
  <c r="O22" i="3" s="1"/>
  <c r="N22" i="3"/>
  <c r="M12" i="3"/>
  <c r="O12" i="3" s="1"/>
  <c r="N12" i="3"/>
  <c r="M26" i="3"/>
  <c r="O26" i="3" s="1"/>
  <c r="N26" i="3"/>
  <c r="M39" i="3"/>
  <c r="O39" i="3" s="1"/>
  <c r="N39" i="3"/>
  <c r="M21" i="3"/>
  <c r="O21" i="3" s="1"/>
  <c r="N21" i="3"/>
  <c r="M11" i="3"/>
  <c r="O11" i="3" s="1"/>
  <c r="N11" i="3"/>
  <c r="M13" i="3"/>
  <c r="O13" i="3" s="1"/>
  <c r="N13" i="3"/>
  <c r="M15" i="3"/>
  <c r="O15" i="3" s="1"/>
  <c r="N15" i="3"/>
  <c r="M32" i="3"/>
  <c r="O32" i="3" s="1"/>
  <c r="N32" i="3"/>
  <c r="M25" i="3"/>
  <c r="O25" i="3" s="1"/>
  <c r="N25" i="3"/>
  <c r="M16" i="3"/>
  <c r="O16" i="3" s="1"/>
  <c r="N16" i="3"/>
  <c r="M31" i="3"/>
  <c r="O31" i="3" s="1"/>
  <c r="N31" i="3"/>
  <c r="N33" i="3"/>
  <c r="M33" i="3"/>
  <c r="O33" i="3" s="1"/>
  <c r="M23" i="3"/>
  <c r="O23" i="3" s="1"/>
  <c r="N23" i="3"/>
  <c r="M38" i="3"/>
  <c r="O38" i="3" s="1"/>
  <c r="N38" i="3"/>
  <c r="M24" i="3"/>
  <c r="O24" i="3" s="1"/>
  <c r="N24" i="3"/>
  <c r="M14" i="3"/>
  <c r="O14" i="3" s="1"/>
  <c r="N14" i="3"/>
  <c r="N27" i="3"/>
  <c r="M27" i="3"/>
  <c r="O27" i="3" s="1"/>
  <c r="M17" i="3"/>
  <c r="O17" i="3" s="1"/>
  <c r="N17" i="3"/>
  <c r="M18" i="3"/>
  <c r="O18" i="3" s="1"/>
  <c r="N18" i="3"/>
  <c r="M8" i="3"/>
  <c r="O8" i="3" s="1"/>
  <c r="N8" i="3"/>
  <c r="M19" i="3"/>
  <c r="O19" i="3" s="1"/>
  <c r="N19" i="3"/>
  <c r="M34" i="3"/>
  <c r="O34" i="3" s="1"/>
  <c r="N34" i="3"/>
  <c r="M9" i="3"/>
  <c r="O9" i="3" s="1"/>
  <c r="N9" i="3"/>
  <c r="M20" i="3"/>
  <c r="O20" i="3" s="1"/>
  <c r="N20" i="3"/>
  <c r="M35" i="3"/>
  <c r="O35" i="3" s="1"/>
  <c r="N35" i="3"/>
  <c r="H40" i="3"/>
  <c r="L40" i="3" s="1"/>
  <c r="H41" i="3"/>
  <c r="L41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1" i="3"/>
  <c r="O41" i="3" s="1"/>
  <c r="N41" i="3"/>
  <c r="M40" i="3"/>
  <c r="O40" i="3" s="1"/>
  <c r="N40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L3" i="1"/>
  <c r="K3" i="2"/>
  <c r="K3" i="3"/>
  <c r="E2" i="4"/>
  <c r="F2" i="4"/>
  <c r="N2" i="1"/>
  <c r="M2" i="2"/>
  <c r="O2" i="2" s="1"/>
  <c r="M2" i="3"/>
  <c r="O2" i="3" s="1"/>
  <c r="K3" i="6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<sst xmlns="http://schemas.openxmlformats.org/spreadsheetml/2006/main" count="273" uniqueCount="117">
  <si>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</si>
  <si>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</si>
  <si>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</si>
  <si>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</si>
  <si>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</si>
  <si>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</si>
  <si>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</si>
  <si>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</si>
  <si>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</si>
  <si>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</si>
  <si>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</si>
  <si>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</si>
  <si>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</si>
  <si>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</si>
  <si>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</si>
  <si>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</si>
  <si>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</si>
  <si>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</si>
  <si>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</si>
  <si>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</si>
  <si>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</si>
  <si>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</si>
  <si>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</si>
  <si>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</si>
  <si>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</si>
  <si>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</si>
  <si>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</si>
  <si>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</si>
  <si>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</si>
  <si>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</si>
  <si>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</si>
  <si>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</si>
  <si>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</si>
  <si>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</si>
  <si>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</si>
  <si>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</si>
  <si>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</si>
  <si>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</si>
  <si>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</si>
  <si>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</si>
  <si>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</si>
  <si>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</si>
  <si>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</si>
  <si>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</si>
  <si>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</si>
  <si>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</si>
  <si>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</si>
  <si>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</si>
  <si>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</si>
  <si>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</si>
  <si>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</si>
  <si>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</si>
  <si>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</si>
  <si>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</si>
  <si>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</si>
  <si>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</si>
  <si>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</si>
  <si>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</si>
  <si>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</si>
  <si>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</si>
  <si>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</si>
  <si>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</si>
  <si>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</si>
  <si>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</si>
  <si>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</si>
  <si>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</si>
  <si>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</si>
  <si>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</si>
  <si>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</si>
  <si>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</si>
  <si>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</si>
  <si>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</si>
  <si>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</si>
  <si>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</si>
  <si>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</si>
  <si>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</si>
  <si>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</si>
  <si>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</si>
  <si>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</si>
  <si>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</si>
  <si>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</si>
  <si>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</si>
  <si>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</si>
  <si>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</si>
  <si>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</si>
  <si>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</si>
  <si>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</si>
  <si>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</si>
  <si>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</si>
  <si>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</si>
  <si>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</si>
  <si>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</si>
  <si>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</si>
  <si>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</si>
  <si>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</si>
  <si>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</si>
  <si>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</si>
  <si>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</si>
  <si>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</si>
  <si>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</si>
  <si>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</si>
  <si>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</si>
  <si>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JAMS</t>
  </si>
  <si>
    <t>Melissa Korber</t>
  </si>
  <si>
    <t>JAMS 1</t>
  </si>
  <si>
    <t xml:space="preserve">JAMS </t>
  </si>
  <si>
    <r>
      <t>13 SP2</t>
    </r>
    <r>
      <rPr>
        <b/>
        <sz val="10"/>
        <color theme="1"/>
        <rFont val="Calibri"/>
        <family val="2"/>
        <scheme val="minor"/>
      </rPr>
      <t>5</t>
    </r>
  </si>
  <si>
    <t>21A, 21B, 21C, 21D, 22,29</t>
  </si>
  <si>
    <t>24A, 24B</t>
  </si>
  <si>
    <t>JAMs</t>
  </si>
  <si>
    <t>19A, 19B/ENG 19A, 19B</t>
  </si>
  <si>
    <t>12/PHOTO 72</t>
  </si>
  <si>
    <t>25 F25</t>
  </si>
  <si>
    <t>Moved to fall because needed for majors</t>
  </si>
  <si>
    <t>Usually offered by Photo. They offered 25-26 so to offer again based on student demand, PHTO will cover 1.5 CAH (.1 FTEF) and JAMS will cover 3.5 CAH (.23 FTEF)</t>
  </si>
  <si>
    <t>English will offer using their FTEF, enrollments reflected in their plan</t>
  </si>
  <si>
    <t>Spring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</si>
</sst>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2" fontId="13" fillId="0" borderId="0" xfId="0" applyNumberFormat="1" applyFon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14" fillId="8" borderId="1" xfId="0" applyFont="1" applyFill="1" applyBorder="1" applyAlignment="1" applyProtection="1">
      <alignment horizontal="left"/>
      <protection locked="0"/>
    </xf>
    <xf numFmtId="0" fontId="9" fillId="0" borderId="1" xfId="0" applyFont="1" applyFill="1" applyBorder="1" applyAlignment="1">
      <alignment horizontal="left" wrapText="1"/>
    </xf>
    <xf numFmtId="0" fontId="0" fillId="12" borderId="0" xfId="0" applyFill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A13" sqref="A1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10" t="s">
        <v>18</v>
      </c>
      <c r="I1" s="111"/>
      <c r="J1" s="112"/>
      <c r="K1" s="2" t="s">
        <v>67</v>
      </c>
      <c r="L1" s="59" t="s">
        <v>65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66</v>
      </c>
    </row>
    <row r="2" spans="1:17" x14ac:dyDescent="0.25">
      <c r="F2" s="10" t="s">
        <v>4</v>
      </c>
      <c r="G2" s="84">
        <v>26</v>
      </c>
      <c r="H2" s="113" t="str">
        <f>'2026-27 Summary'!C2</f>
        <v>JAMS</v>
      </c>
      <c r="I2" s="113"/>
      <c r="J2" s="113"/>
      <c r="K2" s="11">
        <f>'2026-27 Summary'!D2</f>
        <v>2.84</v>
      </c>
      <c r="L2" s="4">
        <f>SUM(L7:L24)</f>
        <v>0.2</v>
      </c>
      <c r="M2" s="4">
        <f>SUM(M7:M24)</f>
        <v>132</v>
      </c>
      <c r="N2" s="4">
        <f>SUM(N7:N24)</f>
        <v>4.4000000000000004</v>
      </c>
      <c r="O2" s="29">
        <f>M2/L2</f>
        <v>660</v>
      </c>
      <c r="P2" s="6">
        <f>N2/L2</f>
        <v>22</v>
      </c>
      <c r="Q2" s="91" t="s">
        <v>87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32</v>
      </c>
      <c r="I3" s="108" t="s">
        <v>57</v>
      </c>
      <c r="J3" s="108"/>
      <c r="K3" s="109"/>
      <c r="L3" s="4">
        <f>'2026-27 Summary'!D2-'Summer 26'!L2-'Fall 26 (compressed)'!K2-'Winter 26-27'!L2-'Spring 27 (compressed)'!K2</f>
        <v>9.3333333333329715E-3</v>
      </c>
      <c r="M3" s="14"/>
      <c r="N3" s="15"/>
      <c r="O3" s="15"/>
      <c r="P3" s="63"/>
      <c r="Q3" s="87" t="s">
        <v>88</v>
      </c>
    </row>
    <row r="4" spans="1:17" ht="19.5" customHeight="1" x14ac:dyDescent="0.25">
      <c r="A4" s="1" t="s">
        <v>5</v>
      </c>
      <c r="B4" s="124" t="s">
        <v>103</v>
      </c>
      <c r="C4" s="125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89</v>
      </c>
    </row>
    <row r="5" spans="1:17" ht="18.75" customHeight="1" x14ac:dyDescent="0.25">
      <c r="I5" s="62"/>
      <c r="M5" s="64"/>
      <c r="O5" s="63"/>
      <c r="P5" s="63"/>
      <c r="Q5" s="87" t="s">
        <v>90</v>
      </c>
    </row>
    <row r="6" spans="1:17" ht="78.75" customHeight="1" x14ac:dyDescent="0.25">
      <c r="A6" s="48" t="s">
        <v>26</v>
      </c>
      <c r="B6" s="48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1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 t="s">
        <v>105</v>
      </c>
      <c r="B7" s="50">
        <v>2</v>
      </c>
      <c r="C7" s="50" t="s">
        <v>36</v>
      </c>
      <c r="D7" s="50" t="s">
        <v>76</v>
      </c>
      <c r="E7" s="50">
        <v>44</v>
      </c>
      <c r="F7" s="50">
        <v>47</v>
      </c>
      <c r="G7" s="31">
        <v>44</v>
      </c>
      <c r="H7" s="50">
        <v>1</v>
      </c>
      <c r="I7" s="66">
        <f t="shared" ref="I7:I9" si="0">G7*H7</f>
        <v>44</v>
      </c>
      <c r="J7" s="72">
        <v>3</v>
      </c>
      <c r="K7" s="73">
        <v>3</v>
      </c>
      <c r="L7" s="65">
        <f t="shared" ref="L7" si="1">K7*H7/15</f>
        <v>0.2</v>
      </c>
      <c r="M7" s="66">
        <f>I7*J7</f>
        <v>132</v>
      </c>
      <c r="N7" s="67">
        <f>M7/30</f>
        <v>4.4000000000000004</v>
      </c>
      <c r="O7" s="65">
        <f t="shared" ref="O7" si="2">M7/L7</f>
        <v>660</v>
      </c>
      <c r="P7" s="65">
        <f>N7/L7</f>
        <v>22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ref="L8:L24" si="3">K8*H8/15</f>
        <v>0</v>
      </c>
      <c r="M8" s="66">
        <f t="shared" ref="M8:M24" si="4">I8*J8</f>
        <v>0</v>
      </c>
      <c r="N8" s="67">
        <f t="shared" ref="N8:N24" si="5">M8/30</f>
        <v>0</v>
      </c>
      <c r="O8" s="65" t="e">
        <f t="shared" ref="O8:O24" si="6">M8/L8</f>
        <v>#DIV/0!</v>
      </c>
      <c r="P8" s="65" t="e">
        <f t="shared" ref="P8:P24" si="7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4" t="s">
        <v>13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B8" sqref="B8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0" t="s">
        <v>18</v>
      </c>
      <c r="H1" s="111"/>
      <c r="I1" s="112"/>
      <c r="J1" s="2" t="s">
        <v>67</v>
      </c>
      <c r="K1" s="59" t="s">
        <v>68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7" x14ac:dyDescent="0.25">
      <c r="E2" s="10" t="s">
        <v>14</v>
      </c>
      <c r="F2" s="84">
        <v>26</v>
      </c>
      <c r="G2" s="126" t="str">
        <f>'2026-27 Summary'!C2</f>
        <v>JAMS</v>
      </c>
      <c r="H2" s="126"/>
      <c r="I2" s="126"/>
      <c r="J2" s="11">
        <f>'2026-27 Summary'!D2</f>
        <v>2.84</v>
      </c>
      <c r="K2" s="4">
        <f>SUM(K7:K42)</f>
        <v>1.2573333333333334</v>
      </c>
      <c r="L2" s="5">
        <f>SUM(L7:L42)</f>
        <v>358</v>
      </c>
      <c r="M2" s="6">
        <f>SUM(M7:M42)</f>
        <v>11.933333333333332</v>
      </c>
      <c r="N2" s="6">
        <f>L2/K2</f>
        <v>284.72958642629902</v>
      </c>
      <c r="O2" s="6">
        <f>M2/K2</f>
        <v>9.4909862142099666</v>
      </c>
      <c r="P2"/>
    </row>
    <row r="3" spans="1:17" ht="19.5" customHeight="1" x14ac:dyDescent="0.25">
      <c r="A3" s="130"/>
      <c r="B3" s="130"/>
      <c r="C3" s="130"/>
      <c r="D3" s="130"/>
      <c r="E3" s="130"/>
      <c r="F3" s="130"/>
      <c r="H3" s="108" t="s">
        <v>57</v>
      </c>
      <c r="I3" s="108"/>
      <c r="J3" s="109"/>
      <c r="K3" s="4">
        <f>'2026-27 Summary'!D2-'Summer 26'!L2-'Fall 26 (compressed)'!K2-'Winter 26-27'!L2-'Spring 27 (compressed)'!K2</f>
        <v>9.3333333333329715E-3</v>
      </c>
      <c r="M3" s="63"/>
      <c r="N3" s="63"/>
      <c r="O3" s="63"/>
      <c r="P3"/>
    </row>
    <row r="4" spans="1:17" ht="19.5" customHeight="1" x14ac:dyDescent="0.25">
      <c r="A4" s="1" t="s">
        <v>5</v>
      </c>
      <c r="B4" s="124" t="s">
        <v>103</v>
      </c>
      <c r="C4" s="125"/>
      <c r="E4" s="95" t="s">
        <v>86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26</v>
      </c>
      <c r="B6" s="48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1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105</v>
      </c>
      <c r="B7" s="50">
        <v>1</v>
      </c>
      <c r="C7" s="50" t="s">
        <v>45</v>
      </c>
      <c r="D7" s="50" t="s">
        <v>74</v>
      </c>
      <c r="E7" s="50">
        <v>35</v>
      </c>
      <c r="F7" s="31">
        <v>38</v>
      </c>
      <c r="G7" s="50">
        <v>1</v>
      </c>
      <c r="H7" s="69">
        <f t="shared" ref="H7:H42" si="0">F7*G7</f>
        <v>38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114</v>
      </c>
      <c r="M7" s="67">
        <f>L7/30</f>
        <v>3.8</v>
      </c>
      <c r="N7" s="65">
        <f>L7/K7</f>
        <v>570</v>
      </c>
      <c r="O7" s="65">
        <f t="shared" ref="O7:O17" si="3">M7/K7</f>
        <v>18.999999999999996</v>
      </c>
      <c r="P7" s="52"/>
    </row>
    <row r="8" spans="1:17" ht="15.75" customHeight="1" x14ac:dyDescent="0.25">
      <c r="A8" s="50" t="s">
        <v>105</v>
      </c>
      <c r="B8" s="50">
        <v>11</v>
      </c>
      <c r="C8" s="50" t="s">
        <v>45</v>
      </c>
      <c r="D8" s="50" t="s">
        <v>74</v>
      </c>
      <c r="E8" s="50" t="s">
        <v>106</v>
      </c>
      <c r="F8" s="31">
        <v>18</v>
      </c>
      <c r="G8" s="50">
        <v>1</v>
      </c>
      <c r="H8" s="69">
        <f t="shared" si="0"/>
        <v>18</v>
      </c>
      <c r="I8" s="51">
        <v>3</v>
      </c>
      <c r="J8" s="32">
        <v>3.51</v>
      </c>
      <c r="K8" s="65">
        <f t="shared" ref="K8:K42" si="4">J8*G8/15</f>
        <v>0.23399999999999999</v>
      </c>
      <c r="L8" s="66">
        <f t="shared" ref="L8:L42" si="5">(H8*I8)</f>
        <v>54</v>
      </c>
      <c r="M8" s="67">
        <f t="shared" ref="M8:M42" si="6">L8/30</f>
        <v>1.8</v>
      </c>
      <c r="N8" s="65">
        <f t="shared" ref="N8:N42" si="7">L8/K8</f>
        <v>230.76923076923077</v>
      </c>
      <c r="O8" s="65">
        <f t="shared" si="3"/>
        <v>7.6923076923076934</v>
      </c>
      <c r="P8" s="52" t="s">
        <v>113</v>
      </c>
    </row>
    <row r="9" spans="1:17" ht="15.75" customHeight="1" x14ac:dyDescent="0.25">
      <c r="A9" s="50" t="s">
        <v>105</v>
      </c>
      <c r="B9" s="105" t="s">
        <v>107</v>
      </c>
      <c r="C9" s="50" t="s">
        <v>45</v>
      </c>
      <c r="D9" s="50" t="s">
        <v>74</v>
      </c>
      <c r="E9" s="50">
        <v>19</v>
      </c>
      <c r="F9" s="31">
        <v>20</v>
      </c>
      <c r="G9" s="50">
        <v>1</v>
      </c>
      <c r="H9" s="69">
        <f t="shared" si="0"/>
        <v>20</v>
      </c>
      <c r="I9" s="51">
        <v>7</v>
      </c>
      <c r="J9" s="32">
        <v>8.1</v>
      </c>
      <c r="K9" s="65">
        <f t="shared" si="4"/>
        <v>0.53999999999999992</v>
      </c>
      <c r="L9" s="66">
        <f t="shared" si="5"/>
        <v>140</v>
      </c>
      <c r="M9" s="67">
        <f t="shared" si="6"/>
        <v>4.666666666666667</v>
      </c>
      <c r="N9" s="65">
        <f t="shared" si="7"/>
        <v>259.2592592592593</v>
      </c>
      <c r="O9" s="65">
        <f t="shared" si="3"/>
        <v>8.6419753086419764</v>
      </c>
      <c r="P9" s="52"/>
    </row>
    <row r="10" spans="1:17" ht="15.75" customHeight="1" x14ac:dyDescent="0.25">
      <c r="A10" s="50" t="s">
        <v>105</v>
      </c>
      <c r="B10" s="50" t="s">
        <v>108</v>
      </c>
      <c r="C10" s="50" t="s">
        <v>45</v>
      </c>
      <c r="D10" s="50" t="s">
        <v>74</v>
      </c>
      <c r="E10" s="50">
        <v>6</v>
      </c>
      <c r="F10" s="50">
        <v>10</v>
      </c>
      <c r="G10" s="50">
        <v>1</v>
      </c>
      <c r="H10" s="69">
        <f t="shared" si="0"/>
        <v>10</v>
      </c>
      <c r="I10" s="51">
        <v>5</v>
      </c>
      <c r="J10" s="32">
        <v>4.25</v>
      </c>
      <c r="K10" s="65">
        <f t="shared" si="4"/>
        <v>0.28333333333333333</v>
      </c>
      <c r="L10" s="66">
        <f t="shared" si="5"/>
        <v>50</v>
      </c>
      <c r="M10" s="67">
        <f t="shared" si="6"/>
        <v>1.6666666666666667</v>
      </c>
      <c r="N10" s="65">
        <f t="shared" si="7"/>
        <v>176.47058823529412</v>
      </c>
      <c r="O10" s="65">
        <f t="shared" si="3"/>
        <v>5.882352941176471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3"/>
        <v>#DIV/0!</v>
      </c>
      <c r="P11" s="52"/>
    </row>
    <row r="12" spans="1:17" ht="15.75" customHeight="1" x14ac:dyDescent="0.25">
      <c r="A12" s="41"/>
      <c r="B12" s="41"/>
      <c r="C12" s="50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4" t="s">
        <v>13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6" ht="61.5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9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L4" sqref="L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10" t="s">
        <v>18</v>
      </c>
      <c r="I1" s="111"/>
      <c r="J1" s="112"/>
      <c r="K1" s="2" t="s">
        <v>67</v>
      </c>
      <c r="L1" s="59" t="s">
        <v>101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100</v>
      </c>
    </row>
    <row r="2" spans="1:17" x14ac:dyDescent="0.25">
      <c r="F2" s="10" t="s">
        <v>91</v>
      </c>
      <c r="G2" s="84" t="s">
        <v>60</v>
      </c>
      <c r="H2" s="113" t="str">
        <f>'2026-27 Summary'!C2</f>
        <v>JAMS</v>
      </c>
      <c r="I2" s="113"/>
      <c r="J2" s="113"/>
      <c r="K2" s="11">
        <f>'2026-27 Summary'!D2</f>
        <v>2.84</v>
      </c>
      <c r="L2" s="4">
        <f>SUM(L7:L24)</f>
        <v>0.2</v>
      </c>
      <c r="M2" s="4">
        <f>SUM(M7:M24)</f>
        <v>132</v>
      </c>
      <c r="N2" s="4">
        <f>SUM(N7:N24)</f>
        <v>4.4000000000000004</v>
      </c>
      <c r="O2" s="29">
        <f>M2/L2</f>
        <v>660</v>
      </c>
      <c r="P2" s="6">
        <f>N2/L2</f>
        <v>22</v>
      </c>
      <c r="Q2" s="91" t="s">
        <v>92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32</v>
      </c>
      <c r="I3" s="108" t="s">
        <v>57</v>
      </c>
      <c r="J3" s="108"/>
      <c r="K3" s="109"/>
      <c r="L3" s="4">
        <f>'2026-27 Summary'!D2-'Summer 26'!L2-'Fall 26 (compressed)'!K2-'Winter 26-27'!L2-'Spring 27 (compressed)'!K2</f>
        <v>9.3333333333329715E-3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24"/>
      <c r="C4" s="125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26</v>
      </c>
      <c r="B6" s="48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1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 t="s">
        <v>104</v>
      </c>
      <c r="B7" s="50"/>
      <c r="C7" s="50" t="s">
        <v>97</v>
      </c>
      <c r="D7" s="50" t="s">
        <v>76</v>
      </c>
      <c r="E7" s="50">
        <v>44</v>
      </c>
      <c r="F7" s="50">
        <v>44</v>
      </c>
      <c r="G7" s="31">
        <v>44</v>
      </c>
      <c r="H7" s="50">
        <v>1</v>
      </c>
      <c r="I7" s="66">
        <f t="shared" ref="I7:I24" si="0">G7*H7</f>
        <v>44</v>
      </c>
      <c r="J7" s="72">
        <v>3</v>
      </c>
      <c r="K7" s="73">
        <v>3</v>
      </c>
      <c r="L7" s="65">
        <f t="shared" ref="L7:L24" si="1">K7*H7/15</f>
        <v>0.2</v>
      </c>
      <c r="M7" s="66">
        <f>I7*J7</f>
        <v>132</v>
      </c>
      <c r="N7" s="67">
        <f>M7/30</f>
        <v>4.4000000000000004</v>
      </c>
      <c r="O7" s="65">
        <f t="shared" ref="O7:O24" si="2">M7/L7</f>
        <v>660</v>
      </c>
      <c r="P7" s="65">
        <f>N7/L7</f>
        <v>22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4" t="s">
        <v>13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49"/>
  <sheetViews>
    <sheetView zoomScale="110" zoomScaleNormal="110" workbookViewId="0">
      <pane ySplit="6" topLeftCell="A7" activePane="bottomLeft" state="frozen"/>
      <selection activeCell="D6" sqref="D6"/>
      <selection pane="bottomLeft" activeCell="C21" sqref="C21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10" t="s">
        <v>18</v>
      </c>
      <c r="H1" s="111"/>
      <c r="I1" s="112"/>
      <c r="J1" s="70" t="s">
        <v>67</v>
      </c>
      <c r="K1" s="59" t="s">
        <v>69</v>
      </c>
      <c r="L1" s="60" t="s">
        <v>10</v>
      </c>
      <c r="M1" s="61" t="s">
        <v>3</v>
      </c>
      <c r="N1" s="59" t="s">
        <v>29</v>
      </c>
      <c r="O1" s="59" t="s">
        <v>56</v>
      </c>
      <c r="P1" s="21"/>
    </row>
    <row r="2" spans="1:17" x14ac:dyDescent="0.25">
      <c r="E2" s="10" t="s">
        <v>15</v>
      </c>
      <c r="F2" s="84">
        <v>27</v>
      </c>
      <c r="G2" s="126" t="str">
        <f>'2026-27 Summary'!C2</f>
        <v>JAMS</v>
      </c>
      <c r="H2" s="126"/>
      <c r="I2" s="126"/>
      <c r="J2" s="11">
        <f>'2026-27 Summary'!D2</f>
        <v>2.84</v>
      </c>
      <c r="K2" s="4">
        <f>SUM(K7:K41)</f>
        <v>1.1733333333333333</v>
      </c>
      <c r="L2" s="12">
        <f>SUM(L7:L41)</f>
        <v>441</v>
      </c>
      <c r="M2" s="13">
        <f>SUM(M7:M41)</f>
        <v>14.7</v>
      </c>
      <c r="N2" s="13">
        <f>L2/K2</f>
        <v>375.85227272727275</v>
      </c>
      <c r="O2" s="6">
        <f>M2/K2</f>
        <v>12.52840909090909</v>
      </c>
      <c r="P2"/>
    </row>
    <row r="3" spans="1:17" ht="19.5" customHeight="1" x14ac:dyDescent="0.25">
      <c r="A3" s="1"/>
      <c r="G3" s="94"/>
      <c r="H3" s="108" t="s">
        <v>57</v>
      </c>
      <c r="I3" s="108"/>
      <c r="J3" s="109"/>
      <c r="K3" s="4">
        <f>'2026-27 Summary'!D2-'Summer 26'!L2-'Fall 26 (compressed)'!K2-'Winter 26-27'!L2-'Spring 27 (compressed)'!K2</f>
        <v>9.3333333333329715E-3</v>
      </c>
      <c r="L3" s="14"/>
      <c r="M3" s="15"/>
      <c r="N3" s="15"/>
      <c r="O3" s="63"/>
      <c r="P3" s="107"/>
    </row>
    <row r="4" spans="1:17" ht="19.5" customHeight="1" x14ac:dyDescent="0.25">
      <c r="A4" s="1" t="s">
        <v>5</v>
      </c>
      <c r="B4" s="124" t="s">
        <v>103</v>
      </c>
      <c r="C4" s="125"/>
      <c r="E4" s="95" t="s">
        <v>86</v>
      </c>
      <c r="F4" s="95"/>
      <c r="G4" s="95"/>
      <c r="H4" s="95"/>
      <c r="I4" s="95"/>
      <c r="J4" s="71"/>
      <c r="K4" s="41"/>
      <c r="M4" s="63"/>
      <c r="N4" s="63"/>
      <c r="O4" s="63"/>
      <c r="P4" s="131" t="s">
        <v>31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2"/>
    </row>
    <row r="6" spans="1:17" ht="76.5" customHeight="1" x14ac:dyDescent="0.25">
      <c r="A6" s="48" t="s">
        <v>26</v>
      </c>
      <c r="B6" s="48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1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109</v>
      </c>
      <c r="B7" s="50">
        <v>1</v>
      </c>
      <c r="C7" s="50" t="s">
        <v>45</v>
      </c>
      <c r="D7" s="50" t="s">
        <v>74</v>
      </c>
      <c r="E7" s="50">
        <v>32</v>
      </c>
      <c r="F7" s="31">
        <v>35</v>
      </c>
      <c r="G7" s="50">
        <v>1</v>
      </c>
      <c r="H7" s="66">
        <f t="shared" ref="H7:H39" si="0">F7*G7</f>
        <v>35</v>
      </c>
      <c r="I7" s="72">
        <v>3</v>
      </c>
      <c r="J7" s="73">
        <v>3</v>
      </c>
      <c r="K7" s="65">
        <f t="shared" ref="K7" si="1">J7*G7/15</f>
        <v>0.2</v>
      </c>
      <c r="L7" s="66">
        <f t="shared" ref="L7" si="2">(H7*I7)</f>
        <v>105</v>
      </c>
      <c r="M7" s="67">
        <f>L7/30</f>
        <v>3.5</v>
      </c>
      <c r="N7" s="65">
        <f t="shared" ref="N7" si="3">L7/K7</f>
        <v>525</v>
      </c>
      <c r="O7" s="65">
        <f>M7/K7</f>
        <v>17.5</v>
      </c>
      <c r="P7" s="52"/>
    </row>
    <row r="8" spans="1:17" ht="15.75" customHeight="1" x14ac:dyDescent="0.25">
      <c r="A8" s="50" t="s">
        <v>102</v>
      </c>
      <c r="B8" s="50">
        <v>2</v>
      </c>
      <c r="C8" s="50" t="s">
        <v>45</v>
      </c>
      <c r="D8" s="50" t="s">
        <v>76</v>
      </c>
      <c r="E8" s="50">
        <v>42</v>
      </c>
      <c r="F8" s="31">
        <v>44</v>
      </c>
      <c r="G8" s="50">
        <v>1</v>
      </c>
      <c r="H8" s="66">
        <f t="shared" si="0"/>
        <v>44</v>
      </c>
      <c r="I8" s="72">
        <v>3</v>
      </c>
      <c r="J8" s="73">
        <v>3</v>
      </c>
      <c r="K8" s="65">
        <f t="shared" ref="K8:K41" si="4">J8*G8/15</f>
        <v>0.2</v>
      </c>
      <c r="L8" s="66">
        <f t="shared" ref="L8:L41" si="5">(H8*I8)</f>
        <v>132</v>
      </c>
      <c r="M8" s="67">
        <f t="shared" ref="M8:M41" si="6">L8/30</f>
        <v>4.4000000000000004</v>
      </c>
      <c r="N8" s="65">
        <f t="shared" ref="N8:N41" si="7">L8/K8</f>
        <v>660</v>
      </c>
      <c r="O8" s="65">
        <f>M8/K8</f>
        <v>22</v>
      </c>
      <c r="P8" s="52"/>
    </row>
    <row r="9" spans="1:17" ht="15.75" customHeight="1" x14ac:dyDescent="0.25">
      <c r="A9" s="50" t="s">
        <v>102</v>
      </c>
      <c r="B9" s="33" t="s">
        <v>110</v>
      </c>
      <c r="C9" s="50" t="s">
        <v>45</v>
      </c>
      <c r="D9" s="50" t="s">
        <v>74</v>
      </c>
      <c r="E9" s="50"/>
      <c r="F9" s="31"/>
      <c r="G9" s="33"/>
      <c r="H9" s="66">
        <f t="shared" si="0"/>
        <v>0</v>
      </c>
      <c r="I9" s="72">
        <v>0</v>
      </c>
      <c r="J9" s="73">
        <v>0</v>
      </c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65" t="e">
        <f t="shared" ref="O9:O41" si="8">M9/K9</f>
        <v>#DIV/0!</v>
      </c>
      <c r="P9" s="52" t="s">
        <v>115</v>
      </c>
    </row>
    <row r="10" spans="1:17" ht="15.75" customHeight="1" x14ac:dyDescent="0.25">
      <c r="A10" s="50" t="s">
        <v>102</v>
      </c>
      <c r="B10" s="105" t="s">
        <v>107</v>
      </c>
      <c r="C10" s="50" t="s">
        <v>45</v>
      </c>
      <c r="D10" s="50" t="s">
        <v>74</v>
      </c>
      <c r="E10" s="50">
        <v>18</v>
      </c>
      <c r="F10" s="50">
        <v>20</v>
      </c>
      <c r="G10" s="50">
        <v>1</v>
      </c>
      <c r="H10" s="66">
        <f t="shared" si="0"/>
        <v>20</v>
      </c>
      <c r="I10" s="72">
        <v>7</v>
      </c>
      <c r="J10" s="72">
        <v>8.1</v>
      </c>
      <c r="K10" s="65">
        <f t="shared" si="4"/>
        <v>0.53999999999999992</v>
      </c>
      <c r="L10" s="66">
        <f t="shared" si="5"/>
        <v>140</v>
      </c>
      <c r="M10" s="67">
        <f t="shared" si="6"/>
        <v>4.666666666666667</v>
      </c>
      <c r="N10" s="65">
        <f t="shared" si="7"/>
        <v>259.2592592592593</v>
      </c>
      <c r="O10" s="65">
        <f t="shared" si="8"/>
        <v>8.6419753086419764</v>
      </c>
      <c r="P10" s="52"/>
    </row>
    <row r="11" spans="1:17" ht="39" x14ac:dyDescent="0.25">
      <c r="A11" s="33" t="s">
        <v>102</v>
      </c>
      <c r="B11" s="34" t="s">
        <v>111</v>
      </c>
      <c r="C11" s="50" t="s">
        <v>45</v>
      </c>
      <c r="D11" s="50" t="s">
        <v>74</v>
      </c>
      <c r="E11" s="50" t="s">
        <v>112</v>
      </c>
      <c r="F11" s="50">
        <v>16</v>
      </c>
      <c r="G11" s="50">
        <v>1</v>
      </c>
      <c r="H11" s="66">
        <f t="shared" si="0"/>
        <v>16</v>
      </c>
      <c r="I11" s="72">
        <v>4</v>
      </c>
      <c r="J11" s="72">
        <v>3.5</v>
      </c>
      <c r="K11" s="65">
        <f t="shared" si="4"/>
        <v>0.23333333333333334</v>
      </c>
      <c r="L11" s="66">
        <f t="shared" si="5"/>
        <v>64</v>
      </c>
      <c r="M11" s="67">
        <f t="shared" si="6"/>
        <v>2.1333333333333333</v>
      </c>
      <c r="N11" s="65">
        <f t="shared" si="7"/>
        <v>274.28571428571428</v>
      </c>
      <c r="O11" s="65">
        <f t="shared" si="8"/>
        <v>9.1428571428571423</v>
      </c>
      <c r="P11" s="106" t="s">
        <v>114</v>
      </c>
    </row>
    <row r="12" spans="1:17" ht="15.75" customHeight="1" x14ac:dyDescent="0.25">
      <c r="A12" s="35"/>
      <c r="B12" s="36"/>
      <c r="C12" s="50"/>
      <c r="D12" s="50"/>
      <c r="E12" s="50"/>
      <c r="F12" s="50"/>
      <c r="G12" s="50"/>
      <c r="H12" s="66">
        <f t="shared" si="0"/>
        <v>0</v>
      </c>
      <c r="I12" s="72"/>
      <c r="J12" s="72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8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0"/>
        <v>0</v>
      </c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8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0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3"/>
      <c r="B22" s="34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5"/>
      <c r="B24" s="36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3"/>
      <c r="B25" s="34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5"/>
      <c r="B27" s="36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7"/>
      <c r="B34" s="38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53"/>
      <c r="B36" s="56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39"/>
      <c r="B37" s="3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40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ref="H40:H41" si="9">F40*G40</f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57"/>
      <c r="C41" s="50"/>
      <c r="D41" s="50"/>
      <c r="E41" s="50"/>
      <c r="F41" s="50"/>
      <c r="G41" s="50"/>
      <c r="H41" s="66">
        <f t="shared" si="9"/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8.75" customHeight="1" x14ac:dyDescent="0.25">
      <c r="A42" s="114" t="s">
        <v>13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6"/>
    </row>
    <row r="43" spans="1:17" s="44" customFormat="1" ht="60.75" customHeight="1" x14ac:dyDescent="0.25">
      <c r="A43" s="117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9"/>
      <c r="Q43"/>
    </row>
    <row r="44" spans="1:17" x14ac:dyDescent="0.25">
      <c r="A44" s="120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2"/>
    </row>
    <row r="45" spans="1:17" x14ac:dyDescent="0.25">
      <c r="A45" s="28"/>
      <c r="B45" s="28"/>
      <c r="C45" s="28"/>
      <c r="D45" s="28"/>
      <c r="E45" s="28"/>
      <c r="F45" s="28"/>
      <c r="G45" s="28"/>
      <c r="H45" s="28"/>
      <c r="I45" s="77"/>
      <c r="J45" s="77"/>
      <c r="K45" s="77"/>
      <c r="L45" s="77"/>
      <c r="M45" s="77"/>
      <c r="N45" s="77"/>
      <c r="O45" s="77"/>
      <c r="P45" s="77"/>
    </row>
    <row r="46" spans="1:17" x14ac:dyDescent="0.25">
      <c r="A46" s="1"/>
    </row>
    <row r="47" spans="1:17" ht="30" customHeight="1" x14ac:dyDescent="0.25"/>
    <row r="49" ht="32.25" customHeight="1" x14ac:dyDescent="0.25"/>
  </sheetData>
  <sheetProtection formatCells="0" insertRows="0" deleteRows="0"/>
  <mergeCells count="7">
    <mergeCell ref="A43:P44"/>
    <mergeCell ref="B4:C4"/>
    <mergeCell ref="H3:J3"/>
    <mergeCell ref="G1:I1"/>
    <mergeCell ref="G2:I2"/>
    <mergeCell ref="P4:P5"/>
    <mergeCell ref="A42:P42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D7:D41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9" t="s">
        <v>25</v>
      </c>
      <c r="B2" s="85" t="s">
        <v>60</v>
      </c>
      <c r="C2" s="10" t="s">
        <v>102</v>
      </c>
      <c r="D2" s="103">
        <v>2.84</v>
      </c>
      <c r="E2" s="4">
        <f>SUM('Summer 26'!L2,'Fall 26 (compressed)'!K2,'Winter 26-27'!L2,'Spring 27 (compressed)'!K2)</f>
        <v>2.8306666666666667</v>
      </c>
      <c r="F2" s="4">
        <f>'Summer 26'!M2+'Fall 26 (compressed)'!L2+'Winter 26-27'!M2+'Spring 27 (compressed)'!L2</f>
        <v>1063</v>
      </c>
      <c r="G2" s="4">
        <f>SUM('Summer 26'!N2,'Fall 26 (compressed)'!M2,'Winter 26-27'!N2,'Spring 27 (compressed)'!M2)</f>
        <v>35.433333333333337</v>
      </c>
      <c r="H2" s="6">
        <f>F2/E2</f>
        <v>375.52991050400379</v>
      </c>
      <c r="I2" s="92">
        <f>G2/E2</f>
        <v>12.517663683466793</v>
      </c>
    </row>
    <row r="3" spans="1:14" x14ac:dyDescent="0.25">
      <c r="D3" t="s">
        <v>40</v>
      </c>
      <c r="H3" t="s">
        <v>57</v>
      </c>
    </row>
    <row r="4" spans="1:14" x14ac:dyDescent="0.25">
      <c r="D4" s="104">
        <v>2.84</v>
      </c>
    </row>
    <row r="6" spans="1:14" ht="15.75" thickBot="1" x14ac:dyDescent="0.3">
      <c r="A6" s="58"/>
      <c r="B6" s="58"/>
      <c r="D6" s="58"/>
      <c r="E6" s="89" t="s">
        <v>62</v>
      </c>
      <c r="F6" s="89" t="s">
        <v>63</v>
      </c>
      <c r="G6" s="58"/>
      <c r="H6" s="58"/>
      <c r="K6" s="58"/>
      <c r="L6" s="58"/>
      <c r="M6" s="58"/>
      <c r="N6" s="58"/>
    </row>
    <row r="7" spans="1:14" x14ac:dyDescent="0.25">
      <c r="D7" s="86" t="s">
        <v>28</v>
      </c>
      <c r="E7" s="97">
        <v>0.2</v>
      </c>
      <c r="F7" s="97">
        <v>1.42</v>
      </c>
    </row>
    <row r="8" spans="1:14" x14ac:dyDescent="0.25">
      <c r="D8" s="86" t="s">
        <v>11</v>
      </c>
      <c r="E8" s="97">
        <v>4.7300000000000004</v>
      </c>
      <c r="F8" s="97">
        <v>13.67</v>
      </c>
    </row>
    <row r="9" spans="1:14" x14ac:dyDescent="0.25">
      <c r="D9" s="86" t="s">
        <v>29</v>
      </c>
      <c r="E9" s="97">
        <v>725</v>
      </c>
      <c r="F9" s="97">
        <v>299.37</v>
      </c>
    </row>
    <row r="10" spans="1:14" x14ac:dyDescent="0.25">
      <c r="D10" s="86" t="s">
        <v>56</v>
      </c>
      <c r="E10" s="98">
        <v>23.65</v>
      </c>
      <c r="F10" s="98">
        <v>9.61</v>
      </c>
    </row>
    <row r="11" spans="1:14" x14ac:dyDescent="0.25">
      <c r="D11" s="86"/>
      <c r="E11" s="96"/>
      <c r="F11" s="96"/>
    </row>
    <row r="12" spans="1:14" x14ac:dyDescent="0.25">
      <c r="E12" s="133" t="s">
        <v>79</v>
      </c>
      <c r="F12" s="134"/>
      <c r="G12" s="134"/>
      <c r="H12" s="135"/>
    </row>
    <row r="13" spans="1:14" ht="15.75" thickBot="1" x14ac:dyDescent="0.3">
      <c r="E13" s="88" t="s">
        <v>28</v>
      </c>
      <c r="F13" s="88" t="s">
        <v>11</v>
      </c>
      <c r="G13" s="88" t="s">
        <v>29</v>
      </c>
      <c r="H13" s="88" t="s">
        <v>56</v>
      </c>
    </row>
    <row r="14" spans="1:14" x14ac:dyDescent="0.25">
      <c r="E14" s="97">
        <f>AVERAGE(E19:E23)</f>
        <v>2.0819999999999999</v>
      </c>
      <c r="F14" s="97">
        <f>AVERAGE(F19:F23)</f>
        <v>17.55</v>
      </c>
      <c r="G14" s="97">
        <f>AVERAGE(G19:G23)</f>
        <v>209.07600000000002</v>
      </c>
      <c r="H14" s="97">
        <f>AVERAGE(H19:H23)</f>
        <v>6.7519999999999998</v>
      </c>
    </row>
    <row r="17" spans="4:8" x14ac:dyDescent="0.25">
      <c r="E17" s="133" t="s">
        <v>80</v>
      </c>
      <c r="F17" s="134"/>
      <c r="G17" s="134"/>
      <c r="H17" s="135"/>
    </row>
    <row r="18" spans="4:8" ht="15.75" thickBot="1" x14ac:dyDescent="0.3">
      <c r="E18" s="88" t="s">
        <v>28</v>
      </c>
      <c r="F18" s="88" t="s">
        <v>11</v>
      </c>
      <c r="G18" s="88" t="s">
        <v>29</v>
      </c>
      <c r="H18" s="88" t="s">
        <v>56</v>
      </c>
    </row>
    <row r="19" spans="4:8" x14ac:dyDescent="0.25">
      <c r="D19" s="86" t="s">
        <v>81</v>
      </c>
      <c r="E19" s="102">
        <v>0</v>
      </c>
      <c r="F19" s="102">
        <v>0</v>
      </c>
      <c r="G19" s="102">
        <v>0</v>
      </c>
      <c r="H19" s="102">
        <v>0</v>
      </c>
    </row>
    <row r="20" spans="4:8" x14ac:dyDescent="0.25">
      <c r="D20" s="86" t="s">
        <v>27</v>
      </c>
      <c r="E20" s="102">
        <v>2.25</v>
      </c>
      <c r="F20" s="102">
        <v>13.28</v>
      </c>
      <c r="G20" s="102">
        <v>181.82</v>
      </c>
      <c r="H20" s="102">
        <v>5.89</v>
      </c>
    </row>
    <row r="21" spans="4:8" x14ac:dyDescent="0.25">
      <c r="D21" s="86" t="s">
        <v>33</v>
      </c>
      <c r="E21" s="102">
        <v>3.16</v>
      </c>
      <c r="F21" s="102">
        <v>23.42</v>
      </c>
      <c r="G21" s="102">
        <v>231.04</v>
      </c>
      <c r="H21" s="102">
        <v>7.4</v>
      </c>
    </row>
    <row r="22" spans="4:8" x14ac:dyDescent="0.25">
      <c r="D22" s="86" t="s">
        <v>41</v>
      </c>
      <c r="E22" s="102">
        <v>2.4</v>
      </c>
      <c r="F22" s="102">
        <v>25.39</v>
      </c>
      <c r="G22" s="102">
        <v>333.33</v>
      </c>
      <c r="H22" s="102">
        <v>10.59</v>
      </c>
    </row>
    <row r="23" spans="4:8" x14ac:dyDescent="0.25">
      <c r="D23" s="86" t="s">
        <v>64</v>
      </c>
      <c r="E23" s="21">
        <v>2.6</v>
      </c>
      <c r="F23" s="21">
        <v>25.66</v>
      </c>
      <c r="G23" s="21">
        <v>299.19</v>
      </c>
      <c r="H23" s="21">
        <v>9.8800000000000008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J9" sqref="J9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10" t="s">
        <v>18</v>
      </c>
      <c r="H1" s="111"/>
      <c r="I1" s="112"/>
      <c r="J1" s="70" t="s">
        <v>67</v>
      </c>
      <c r="K1" s="59" t="s">
        <v>70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6" x14ac:dyDescent="0.25">
      <c r="F2" s="100" t="s">
        <v>60</v>
      </c>
      <c r="G2" s="113" t="str">
        <f>'2026-27 Summary'!C2</f>
        <v>JAMS</v>
      </c>
      <c r="H2" s="113"/>
      <c r="I2" s="113"/>
      <c r="J2" s="11">
        <f>'2026-27 Summary'!D2</f>
        <v>2.84</v>
      </c>
      <c r="K2" s="4">
        <f>SUM(K7:K15)</f>
        <v>0.2</v>
      </c>
      <c r="L2" s="4">
        <f>SUM(L7:L15)</f>
        <v>45</v>
      </c>
      <c r="M2" s="4">
        <f>SUM(M7:M15)</f>
        <v>1.5</v>
      </c>
      <c r="N2" s="13">
        <f>L2/K2</f>
        <v>225</v>
      </c>
      <c r="O2" s="6">
        <f>M2/K2</f>
        <v>7.5</v>
      </c>
      <c r="P2"/>
    </row>
    <row r="3" spans="1:16" ht="19.5" customHeight="1" x14ac:dyDescent="0.25">
      <c r="A3" s="147"/>
      <c r="B3" s="147"/>
      <c r="C3" s="147"/>
      <c r="D3" s="147"/>
      <c r="E3" s="147"/>
      <c r="F3" s="147"/>
      <c r="G3" s="147"/>
      <c r="H3" s="108" t="s">
        <v>57</v>
      </c>
      <c r="I3" s="108"/>
      <c r="J3" s="109"/>
      <c r="K3" s="4">
        <f>'2026-27 Summary'!D2-'Proposed Additions'!K2-'Fall 26 (compressed)'!K2-'Spring 27 (compressed)'!K2-'Summer 26'!L2</f>
        <v>9.333333333332916E-3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24"/>
      <c r="C4" s="125"/>
      <c r="D4" s="99"/>
      <c r="E4" s="99"/>
      <c r="F4" s="99"/>
      <c r="G4" s="99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18" t="s">
        <v>12</v>
      </c>
    </row>
    <row r="7" spans="1:16" ht="15.75" customHeight="1" x14ac:dyDescent="0.25">
      <c r="A7" s="41" t="s">
        <v>116</v>
      </c>
      <c r="B7" s="41" t="s">
        <v>102</v>
      </c>
      <c r="C7" s="19">
        <v>3</v>
      </c>
      <c r="D7" s="50" t="s">
        <v>74</v>
      </c>
      <c r="E7" s="19">
        <v>24</v>
      </c>
      <c r="F7" s="31">
        <v>15</v>
      </c>
      <c r="G7" s="19">
        <v>1</v>
      </c>
      <c r="H7" s="66">
        <f>G7*F7</f>
        <v>15</v>
      </c>
      <c r="I7" s="78">
        <v>3</v>
      </c>
      <c r="J7" s="73">
        <v>3</v>
      </c>
      <c r="K7" s="79">
        <f t="shared" ref="K7:K15" si="0">J7*G7/15</f>
        <v>0.2</v>
      </c>
      <c r="L7" s="80">
        <f>H7*I7</f>
        <v>45</v>
      </c>
      <c r="M7" s="81">
        <f>L7/30</f>
        <v>1.5</v>
      </c>
      <c r="N7" s="79">
        <f t="shared" ref="N7:N15" si="1">L7/K7</f>
        <v>225</v>
      </c>
      <c r="O7" s="93">
        <f>M7/K7</f>
        <v>7.5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6" t="s">
        <v>20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c85f9c979509f366a4426e84b81a5e80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2634cb1152c1e8bc568b2f2830bc83e7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2F6091-645F-4A99-98B1-B47E4FAD3938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249d4ac7-0b39-4174-9809-ef6c5fd53db8"/>
    <ds:schemaRef ds:uri="http://purl.org/dc/dcmitype/"/>
    <ds:schemaRef ds:uri="http://schemas.openxmlformats.org/package/2006/metadata/core-properties"/>
    <ds:schemaRef ds:uri="4c3e63b2-0430-40fd-82f2-9a0ecf22a8d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E6F48B5-7169-40C9-9DA9-8F42FB7791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BA9856-6FC5-4E78-9BF0-671BEAE778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